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EM\05-DTI\10-COMMUN-DTI\05_OPERATIONS\30_2024_976_I_020 ML réhabilitation lourde B10 (EM)\DCE\2_DCE_ PLACE\DPGF\"/>
    </mc:Choice>
  </mc:AlternateContent>
  <bookViews>
    <workbookView xWindow="0" yWindow="0" windowWidth="28800" windowHeight="12000"/>
  </bookViews>
  <sheets>
    <sheet name="Feuil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3" i="1" l="1"/>
  <c r="I42" i="1"/>
  <c r="I41"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alcChain>
</file>

<file path=xl/sharedStrings.xml><?xml version="1.0" encoding="utf-8"?>
<sst xmlns="http://schemas.openxmlformats.org/spreadsheetml/2006/main" count="103" uniqueCount="76">
  <si>
    <t>Article 5.</t>
  </si>
  <si>
    <t>Installation et replie de chantier</t>
  </si>
  <si>
    <t>5.1.</t>
  </si>
  <si>
    <t>Ordonnancement, de Pilotage et de Coordination</t>
  </si>
  <si>
    <t>5.2.</t>
  </si>
  <si>
    <t>Installation et repli de Chantier</t>
  </si>
  <si>
    <t>5.3.</t>
  </si>
  <si>
    <t>Achat, fourniture et pose de 2 bureaux de type préfabriqué</t>
  </si>
  <si>
    <t>5.4.</t>
  </si>
  <si>
    <t>5.5.</t>
  </si>
  <si>
    <t>Repli des installations de chantier</t>
  </si>
  <si>
    <t>Article 6.</t>
  </si>
  <si>
    <t>Travaux de Démolition et Déconstruction</t>
  </si>
  <si>
    <t>6.1.</t>
  </si>
  <si>
    <t>Protection préalable des ouvrages conservés</t>
  </si>
  <si>
    <t>6.2.</t>
  </si>
  <si>
    <t>Démontage de la toiture existante</t>
  </si>
  <si>
    <t>6.3.</t>
  </si>
  <si>
    <t>Dépollution et dépose des équipements techniques</t>
  </si>
  <si>
    <t>6.4.</t>
  </si>
  <si>
    <t>Plafonds suspendus et nettoyage</t>
  </si>
  <si>
    <t>6.5.</t>
  </si>
  <si>
    <t>Démolitions structurelles</t>
  </si>
  <si>
    <t>Article 7.</t>
  </si>
  <si>
    <t>Charpente Couverture et Étanchéité des toiture terrasse</t>
  </si>
  <si>
    <t>7.2.</t>
  </si>
  <si>
    <t>Conception, fourniture et pose de la charpente couverture</t>
  </si>
  <si>
    <t>7.3.</t>
  </si>
  <si>
    <t>Mise en œuvre des Frontons au nombre de six (6).</t>
  </si>
  <si>
    <t>7.4.</t>
  </si>
  <si>
    <t>Débord de toiture</t>
  </si>
  <si>
    <t>7.5.</t>
  </si>
  <si>
    <t>Gouttière et évacuation des Eaux Pluviales</t>
  </si>
  <si>
    <t>7.6.</t>
  </si>
  <si>
    <t>7.7.</t>
  </si>
  <si>
    <t>Article 8.</t>
  </si>
  <si>
    <t>Traitement des Toitures Terrasses</t>
  </si>
  <si>
    <t>8.1.</t>
  </si>
  <si>
    <t>Article 9.</t>
  </si>
  <si>
    <t>Travaux de Gros Œuvre (Plancher collaborant)</t>
  </si>
  <si>
    <t>9.1.</t>
  </si>
  <si>
    <t>Rebouchage des percements dans le plancher existant</t>
  </si>
  <si>
    <t>9.2.</t>
  </si>
  <si>
    <t>Plancher collaborant</t>
  </si>
  <si>
    <t>9.3.</t>
  </si>
  <si>
    <t>Acrotère ou talonnette en béton armé</t>
  </si>
  <si>
    <t>9.4.</t>
  </si>
  <si>
    <t>9.5.</t>
  </si>
  <si>
    <t>Réparation fissures/Réservation</t>
  </si>
  <si>
    <t>9.6.</t>
  </si>
  <si>
    <t>Pénétrations techniques</t>
  </si>
  <si>
    <t>9.7.</t>
  </si>
  <si>
    <t>Bouchage de baie de porte – Maçonnerie, mur de séparation.</t>
  </si>
  <si>
    <t>Article 11.</t>
  </si>
  <si>
    <t>RÉCEPTION DES TRAVAUX ET DOSSIER DES OUVRAGES EXÉCUTÉS (DOE)</t>
  </si>
  <si>
    <t>11.1.</t>
  </si>
  <si>
    <t>Réception des travaux</t>
  </si>
  <si>
    <t>11.2.</t>
  </si>
  <si>
    <t>Dossier des Ouvrages Exécutés (DOE)</t>
  </si>
  <si>
    <t>11.3.</t>
  </si>
  <si>
    <t>Dossier d’Intervention Ultérieure sur l’Ouvrage (DIUO)</t>
  </si>
  <si>
    <t>Réfection complète des toits terrasse</t>
  </si>
  <si>
    <t>Désignation</t>
  </si>
  <si>
    <t>Ref CCTP</t>
  </si>
  <si>
    <t>Prix untaire (PU)</t>
  </si>
  <si>
    <t>Unité</t>
  </si>
  <si>
    <t>Quantité (Q)</t>
  </si>
  <si>
    <t>Sous-total</t>
  </si>
  <si>
    <t>Ens.</t>
  </si>
  <si>
    <t>DÉCOMPOSITION DU PRIX GLOBAL ET FORFAITAIRE (DPGF)
N° de consultation : 2025-01
Lot 1 _ Démolition, Dépollution Technique, Gros Œuvre et Charpente couverture</t>
  </si>
  <si>
    <t>Taxe à 0%</t>
  </si>
  <si>
    <t>Total</t>
  </si>
  <si>
    <t>Gestion complète des déchets de chantier, tri à la source, évacuation en filières agréées et traçabilité réglementaire</t>
  </si>
  <si>
    <t>Fourniture et pose d’un système complet de lignes de vie antichute en toiture</t>
  </si>
  <si>
    <t>Fourniture et mise en œuvre de poutrelles IPN/UPN en acier laminé à chaud pour renforcement structurel (Acier S235 ou S275 selon plan structure, galvanisation ou peinture anticorrosion. Mise en place avec appuis, scellements, calage et protection anticorrosion.
Conformité Eurocode 3 et prescriptions BET.Levage, alignement, ancrages et finitions compris.</t>
  </si>
  <si>
    <t>Fourniture et pose d’un système de ventilation/extraction d’air alimenté par énergie solaire pour combles et toitures , Fourniture d’extracteurs d’air solaires haute efficacité, dimensionnés selon volume et surface de toiture. 
Fixations étanches en toiture, compatibles climat cyclonique et salin. Câblage, panneaux solaires, contrôles de fonctionnement.
Garantie minimale 10 ans matériel, résistance UV et humidité.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</si>
</sst>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46">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3" borderId="7" xfId="0" applyFill="1" applyBorder="1"/>
    <xf numFmtId="0" fontId="0" fillId="3" borderId="0" xfId="0" applyFill="1" applyBorder="1"/>
    <xf numFmtId="0" fontId="0" fillId="0" borderId="7" xfId="0" applyBorder="1"/>
    <xf numFmtId="0" fontId="0" fillId="0" borderId="0"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5" xfId="0" applyBorder="1"/>
    <xf numFmtId="0" fontId="0" fillId="3" borderId="16" xfId="0" applyFill="1" applyBorder="1"/>
    <xf numFmtId="0" fontId="0" fillId="3" borderId="17" xfId="0" applyFill="1" applyBorder="1"/>
    <xf numFmtId="0" fontId="0" fillId="2" borderId="18" xfId="0" applyFill="1" applyBorder="1"/>
    <xf numFmtId="0" fontId="0" fillId="2" borderId="19" xfId="0" applyFill="1" applyBorder="1"/>
    <xf numFmtId="0" fontId="0" fillId="2" borderId="1" xfId="0" applyFill="1" applyBorder="1"/>
    <xf numFmtId="0" fontId="0" fillId="2" borderId="8" xfId="0" applyFill="1" applyBorder="1"/>
    <xf numFmtId="0" fontId="0" fillId="0" borderId="0" xfId="0" applyAlignment="1">
      <alignment horizontal="center"/>
    </xf>
    <xf numFmtId="0" fontId="1" fillId="0" borderId="1" xfId="0" applyFont="1" applyBorder="1"/>
    <xf numFmtId="0" fontId="0" fillId="0" borderId="23" xfId="0" applyBorder="1"/>
    <xf numFmtId="0" fontId="1" fillId="0" borderId="5" xfId="0" applyFont="1" applyBorder="1"/>
    <xf numFmtId="0" fontId="1" fillId="0" borderId="6" xfId="0" applyFont="1" applyBorder="1"/>
    <xf numFmtId="0" fontId="0" fillId="0" borderId="24" xfId="0" applyBorder="1"/>
    <xf numFmtId="0" fontId="1" fillId="0" borderId="8" xfId="0" applyFont="1" applyBorder="1"/>
    <xf numFmtId="0" fontId="0" fillId="0" borderId="25" xfId="0" applyBorder="1"/>
    <xf numFmtId="0" fontId="1" fillId="0" borderId="11" xfId="0" applyFont="1" applyBorder="1"/>
    <xf numFmtId="0" fontId="1" fillId="0" borderId="12" xfId="0" applyFont="1" applyBorder="1"/>
    <xf numFmtId="0" fontId="0" fillId="0" borderId="13" xfId="0" applyBorder="1" applyAlignment="1">
      <alignment horizontal="center"/>
    </xf>
    <xf numFmtId="0" fontId="0" fillId="2" borderId="18" xfId="0" applyFill="1" applyBorder="1" applyAlignment="1">
      <alignment horizontal="center"/>
    </xf>
    <xf numFmtId="0" fontId="0" fillId="0" borderId="2" xfId="0" applyBorder="1" applyAlignment="1">
      <alignment horizontal="center"/>
    </xf>
    <xf numFmtId="0" fontId="0" fillId="2" borderId="1" xfId="0" applyFill="1" applyBorder="1" applyAlignment="1">
      <alignment horizontal="center"/>
    </xf>
    <xf numFmtId="0" fontId="0" fillId="0" borderId="22" xfId="0" applyBorder="1" applyAlignment="1">
      <alignment horizontal="center"/>
    </xf>
    <xf numFmtId="0" fontId="0" fillId="0" borderId="5" xfId="0" applyBorder="1" applyAlignment="1">
      <alignment horizontal="center"/>
    </xf>
    <xf numFmtId="0" fontId="0" fillId="0" borderId="21" xfId="0" applyBorder="1" applyAlignment="1">
      <alignment horizontal="center"/>
    </xf>
    <xf numFmtId="0" fontId="0" fillId="0" borderId="11" xfId="0" applyBorder="1" applyAlignment="1">
      <alignment horizontal="center"/>
    </xf>
    <xf numFmtId="0" fontId="0" fillId="0" borderId="14" xfId="0" applyBorder="1" applyAlignment="1">
      <alignment horizontal="center"/>
    </xf>
    <xf numFmtId="0" fontId="2" fillId="0" borderId="16" xfId="0" applyFont="1" applyBorder="1" applyAlignment="1">
      <alignment horizontal="center" wrapText="1"/>
    </xf>
    <xf numFmtId="0" fontId="2" fillId="0" borderId="17" xfId="0" applyFont="1" applyBorder="1" applyAlignment="1">
      <alignment horizontal="center"/>
    </xf>
    <xf numFmtId="0" fontId="2" fillId="0" borderId="20" xfId="0" applyFont="1" applyBorder="1" applyAlignment="1">
      <alignment horizontal="center"/>
    </xf>
    <xf numFmtId="0" fontId="0" fillId="0" borderId="0" xfId="0" applyAlignment="1">
      <alignment wrapText="1"/>
    </xf>
    <xf numFmtId="0" fontId="0" fillId="0" borderId="0" xfId="0" applyAlignment="1">
      <alignment vertical="top" wrapText="1"/>
    </xf>
    <xf numFmtId="0" fontId="0" fillId="0" borderId="7" xfId="0" applyBorder="1" applyAlignment="1">
      <alignment vertical="top"/>
    </xf>
  </cellXfs>
  <cellStyles count="1">
    <cellStyle name="Normal" xfId="0" builtinId="0"/>
  </cellStyles>
  <dxfs count="4">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au1" displayName="Tableau1" ref="D7:I43" totalsRowShown="0">
  <autoFilter ref="D7:I43"/>
  <tableColumns count="6">
    <tableColumn id="1" name="Ref CCTP"/>
    <tableColumn id="2" name="Désignation"/>
    <tableColumn id="3" name="Unité" dataDxfId="3"/>
    <tableColumn id="4" name="Quantité (Q)" dataDxfId="2"/>
    <tableColumn id="5" name="Prix untaire (PU)" dataDxfId="1"/>
    <tableColumn id="6" name="Sous-total" dataDxfId="0">
      <calculatedColumnFormula>Tableau1[[#This Row],[Quantité (Q)]]*Tableau1[[#This Row],[Prix untaire (PU)]]</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I43"/>
  <sheetViews>
    <sheetView tabSelected="1" topLeftCell="C7" zoomScale="115" zoomScaleNormal="115" workbookViewId="0">
      <selection activeCell="E25" sqref="E25"/>
    </sheetView>
  </sheetViews>
  <sheetFormatPr baseColWidth="10" defaultRowHeight="15" x14ac:dyDescent="0.25"/>
  <cols>
    <col min="5" max="5" width="116.5703125" customWidth="1"/>
    <col min="6" max="6" width="21.5703125" customWidth="1"/>
    <col min="7" max="7" width="21.5703125" style="21" customWidth="1"/>
    <col min="8" max="8" width="17.85546875" customWidth="1"/>
    <col min="9" max="9" width="19.28515625" customWidth="1"/>
  </cols>
  <sheetData>
    <row r="3" spans="4:9" ht="15.75" thickBot="1" x14ac:dyDescent="0.3"/>
    <row r="4" spans="4:9" ht="66" customHeight="1" thickBot="1" x14ac:dyDescent="0.35">
      <c r="D4" s="40" t="s">
        <v>69</v>
      </c>
      <c r="E4" s="41"/>
      <c r="F4" s="41"/>
      <c r="G4" s="41"/>
      <c r="H4" s="41"/>
      <c r="I4" s="42"/>
    </row>
    <row r="6" spans="4:9" ht="15.75" thickBot="1" x14ac:dyDescent="0.3"/>
    <row r="7" spans="4:9" ht="15.75" thickBot="1" x14ac:dyDescent="0.3">
      <c r="D7" s="3" t="s">
        <v>63</v>
      </c>
      <c r="E7" s="4" t="s">
        <v>62</v>
      </c>
      <c r="F7" s="31" t="s">
        <v>65</v>
      </c>
      <c r="G7" s="31" t="s">
        <v>66</v>
      </c>
      <c r="H7" s="31" t="s">
        <v>64</v>
      </c>
      <c r="I7" s="39" t="s">
        <v>67</v>
      </c>
    </row>
    <row r="8" spans="4:9" ht="15.75" thickBot="1" x14ac:dyDescent="0.3">
      <c r="D8" s="15" t="s">
        <v>0</v>
      </c>
      <c r="E8" s="16" t="s">
        <v>1</v>
      </c>
      <c r="F8" s="17"/>
      <c r="G8" s="32"/>
      <c r="H8" s="17"/>
      <c r="I8" s="18">
        <f>Tableau1[[#This Row],[Quantité (Q)]]*Tableau1[[#This Row],[Prix untaire (PU)]]</f>
        <v>0</v>
      </c>
    </row>
    <row r="9" spans="4:9" x14ac:dyDescent="0.25">
      <c r="D9" s="7" t="s">
        <v>2</v>
      </c>
      <c r="E9" s="8" t="s">
        <v>3</v>
      </c>
      <c r="F9" s="33" t="s">
        <v>68</v>
      </c>
      <c r="G9" s="33">
        <v>1</v>
      </c>
      <c r="H9" s="2"/>
      <c r="I9" s="14">
        <f>Tableau1[[#This Row],[Quantité (Q)]]*Tableau1[[#This Row],[Prix untaire (PU)]]</f>
        <v>0</v>
      </c>
    </row>
    <row r="10" spans="4:9" x14ac:dyDescent="0.25">
      <c r="D10" s="7" t="s">
        <v>4</v>
      </c>
      <c r="E10" s="8" t="s">
        <v>5</v>
      </c>
      <c r="F10" s="33" t="s">
        <v>68</v>
      </c>
      <c r="G10" s="33">
        <v>1</v>
      </c>
      <c r="H10" s="1"/>
      <c r="I10" s="9">
        <f>Tableau1[[#This Row],[Quantité (Q)]]*Tableau1[[#This Row],[Prix untaire (PU)]]</f>
        <v>0</v>
      </c>
    </row>
    <row r="11" spans="4:9" x14ac:dyDescent="0.25">
      <c r="D11" s="7" t="s">
        <v>6</v>
      </c>
      <c r="E11" s="8" t="s">
        <v>7</v>
      </c>
      <c r="F11" s="33" t="s">
        <v>68</v>
      </c>
      <c r="G11" s="33">
        <v>1</v>
      </c>
      <c r="H11" s="1"/>
      <c r="I11" s="9">
        <f>Tableau1[[#This Row],[Quantité (Q)]]*Tableau1[[#This Row],[Prix untaire (PU)]]</f>
        <v>0</v>
      </c>
    </row>
    <row r="12" spans="4:9" x14ac:dyDescent="0.25">
      <c r="D12" s="7" t="s">
        <v>8</v>
      </c>
      <c r="E12" t="s">
        <v>72</v>
      </c>
      <c r="F12" s="33" t="s">
        <v>68</v>
      </c>
      <c r="G12" s="33">
        <v>1</v>
      </c>
      <c r="H12" s="1"/>
      <c r="I12" s="9">
        <f>Tableau1[[#This Row],[Quantité (Q)]]*Tableau1[[#This Row],[Prix untaire (PU)]]</f>
        <v>0</v>
      </c>
    </row>
    <row r="13" spans="4:9" x14ac:dyDescent="0.25">
      <c r="D13" s="7" t="s">
        <v>9</v>
      </c>
      <c r="E13" s="8" t="s">
        <v>10</v>
      </c>
      <c r="F13" s="33" t="s">
        <v>68</v>
      </c>
      <c r="G13" s="33">
        <v>1</v>
      </c>
      <c r="H13" s="1"/>
      <c r="I13" s="9">
        <f>Tableau1[[#This Row],[Quantité (Q)]]*Tableau1[[#This Row],[Prix untaire (PU)]]</f>
        <v>0</v>
      </c>
    </row>
    <row r="14" spans="4:9" x14ac:dyDescent="0.25">
      <c r="D14" s="5" t="s">
        <v>11</v>
      </c>
      <c r="E14" s="6" t="s">
        <v>12</v>
      </c>
      <c r="F14" s="34"/>
      <c r="G14" s="34"/>
      <c r="H14" s="19"/>
      <c r="I14" s="20">
        <f>Tableau1[[#This Row],[Quantité (Q)]]*Tableau1[[#This Row],[Prix untaire (PU)]]</f>
        <v>0</v>
      </c>
    </row>
    <row r="15" spans="4:9" x14ac:dyDescent="0.25">
      <c r="D15" s="7" t="s">
        <v>13</v>
      </c>
      <c r="E15" s="8" t="s">
        <v>14</v>
      </c>
      <c r="F15" s="33" t="s">
        <v>68</v>
      </c>
      <c r="G15" s="33">
        <v>1</v>
      </c>
      <c r="H15" s="1"/>
      <c r="I15" s="9">
        <f>Tableau1[[#This Row],[Quantité (Q)]]*Tableau1[[#This Row],[Prix untaire (PU)]]</f>
        <v>0</v>
      </c>
    </row>
    <row r="16" spans="4:9" x14ac:dyDescent="0.25">
      <c r="D16" s="7" t="s">
        <v>15</v>
      </c>
      <c r="E16" s="8" t="s">
        <v>16</v>
      </c>
      <c r="F16" s="33" t="s">
        <v>68</v>
      </c>
      <c r="G16" s="33">
        <v>1</v>
      </c>
      <c r="H16" s="1"/>
      <c r="I16" s="9">
        <f>Tableau1[[#This Row],[Quantité (Q)]]*Tableau1[[#This Row],[Prix untaire (PU)]]</f>
        <v>0</v>
      </c>
    </row>
    <row r="17" spans="4:9" x14ac:dyDescent="0.25">
      <c r="D17" s="7" t="s">
        <v>17</v>
      </c>
      <c r="E17" s="8" t="s">
        <v>18</v>
      </c>
      <c r="F17" s="33" t="s">
        <v>68</v>
      </c>
      <c r="G17" s="33">
        <v>1</v>
      </c>
      <c r="H17" s="1"/>
      <c r="I17" s="9">
        <f>Tableau1[[#This Row],[Quantité (Q)]]*Tableau1[[#This Row],[Prix untaire (PU)]]</f>
        <v>0</v>
      </c>
    </row>
    <row r="18" spans="4:9" x14ac:dyDescent="0.25">
      <c r="D18" s="7" t="s">
        <v>19</v>
      </c>
      <c r="E18" s="8" t="s">
        <v>20</v>
      </c>
      <c r="F18" s="33" t="s">
        <v>68</v>
      </c>
      <c r="G18" s="33">
        <v>1</v>
      </c>
      <c r="H18" s="1"/>
      <c r="I18" s="9">
        <f>Tableau1[[#This Row],[Quantité (Q)]]*Tableau1[[#This Row],[Prix untaire (PU)]]</f>
        <v>0</v>
      </c>
    </row>
    <row r="19" spans="4:9" x14ac:dyDescent="0.25">
      <c r="D19" s="7" t="s">
        <v>21</v>
      </c>
      <c r="E19" s="8" t="s">
        <v>22</v>
      </c>
      <c r="F19" s="33" t="s">
        <v>68</v>
      </c>
      <c r="G19" s="33">
        <v>1</v>
      </c>
      <c r="H19" s="1"/>
      <c r="I19" s="9">
        <f>Tableau1[[#This Row],[Quantité (Q)]]*Tableau1[[#This Row],[Prix untaire (PU)]]</f>
        <v>0</v>
      </c>
    </row>
    <row r="20" spans="4:9" x14ac:dyDescent="0.25">
      <c r="D20" s="5" t="s">
        <v>23</v>
      </c>
      <c r="E20" s="6" t="s">
        <v>24</v>
      </c>
      <c r="F20" s="34"/>
      <c r="G20" s="34"/>
      <c r="H20" s="19"/>
      <c r="I20" s="20">
        <f>Tableau1[[#This Row],[Quantité (Q)]]*Tableau1[[#This Row],[Prix untaire (PU)]]</f>
        <v>0</v>
      </c>
    </row>
    <row r="21" spans="4:9" x14ac:dyDescent="0.25">
      <c r="D21" s="7" t="s">
        <v>25</v>
      </c>
      <c r="E21" s="8" t="s">
        <v>26</v>
      </c>
      <c r="F21" s="33" t="s">
        <v>68</v>
      </c>
      <c r="G21" s="33">
        <v>1</v>
      </c>
      <c r="H21" s="1"/>
      <c r="I21" s="9">
        <f>Tableau1[[#This Row],[Quantité (Q)]]*Tableau1[[#This Row],[Prix untaire (PU)]]</f>
        <v>0</v>
      </c>
    </row>
    <row r="22" spans="4:9" x14ac:dyDescent="0.25">
      <c r="D22" s="7" t="s">
        <v>27</v>
      </c>
      <c r="E22" s="8" t="s">
        <v>28</v>
      </c>
      <c r="F22" s="33" t="s">
        <v>68</v>
      </c>
      <c r="G22" s="33">
        <v>1</v>
      </c>
      <c r="H22" s="1"/>
      <c r="I22" s="9">
        <f>Tableau1[[#This Row],[Quantité (Q)]]*Tableau1[[#This Row],[Prix untaire (PU)]]</f>
        <v>0</v>
      </c>
    </row>
    <row r="23" spans="4:9" x14ac:dyDescent="0.25">
      <c r="D23" s="7" t="s">
        <v>29</v>
      </c>
      <c r="E23" s="8" t="s">
        <v>30</v>
      </c>
      <c r="F23" s="33" t="s">
        <v>68</v>
      </c>
      <c r="G23" s="33">
        <v>1</v>
      </c>
      <c r="H23" s="1"/>
      <c r="I23" s="9">
        <f>Tableau1[[#This Row],[Quantité (Q)]]*Tableau1[[#This Row],[Prix untaire (PU)]]</f>
        <v>0</v>
      </c>
    </row>
    <row r="24" spans="4:9" x14ac:dyDescent="0.25">
      <c r="D24" s="7" t="s">
        <v>31</v>
      </c>
      <c r="E24" s="8" t="s">
        <v>32</v>
      </c>
      <c r="F24" s="33" t="s">
        <v>68</v>
      </c>
      <c r="G24" s="33">
        <v>1</v>
      </c>
      <c r="H24" s="1"/>
      <c r="I24" s="9">
        <f>Tableau1[[#This Row],[Quantité (Q)]]*Tableau1[[#This Row],[Prix untaire (PU)]]</f>
        <v>0</v>
      </c>
    </row>
    <row r="25" spans="4:9" ht="60" x14ac:dyDescent="0.25">
      <c r="D25" s="45" t="s">
        <v>33</v>
      </c>
      <c r="E25" s="43" t="s">
        <v>75</v>
      </c>
      <c r="F25" s="33" t="s">
        <v>68</v>
      </c>
      <c r="G25" s="33">
        <v>1</v>
      </c>
      <c r="H25" s="1"/>
      <c r="I25" s="9">
        <f>Tableau1[[#This Row],[Quantité (Q)]]*Tableau1[[#This Row],[Prix untaire (PU)]]</f>
        <v>0</v>
      </c>
    </row>
    <row r="26" spans="4:9" x14ac:dyDescent="0.25">
      <c r="D26" s="7" t="s">
        <v>34</v>
      </c>
      <c r="E26" t="s">
        <v>73</v>
      </c>
      <c r="F26" s="33" t="s">
        <v>68</v>
      </c>
      <c r="G26" s="33">
        <v>1</v>
      </c>
      <c r="H26" s="1"/>
      <c r="I26" s="9">
        <f>Tableau1[[#This Row],[Quantité (Q)]]*Tableau1[[#This Row],[Prix untaire (PU)]]</f>
        <v>0</v>
      </c>
    </row>
    <row r="27" spans="4:9" x14ac:dyDescent="0.25">
      <c r="D27" s="5" t="s">
        <v>35</v>
      </c>
      <c r="E27" s="6" t="s">
        <v>36</v>
      </c>
      <c r="F27" s="34"/>
      <c r="G27" s="34"/>
      <c r="H27" s="19"/>
      <c r="I27" s="20">
        <f>Tableau1[[#This Row],[Quantité (Q)]]*Tableau1[[#This Row],[Prix untaire (PU)]]</f>
        <v>0</v>
      </c>
    </row>
    <row r="28" spans="4:9" x14ac:dyDescent="0.25">
      <c r="D28" s="7" t="s">
        <v>37</v>
      </c>
      <c r="E28" s="8" t="s">
        <v>61</v>
      </c>
      <c r="F28" s="33" t="s">
        <v>68</v>
      </c>
      <c r="G28" s="33">
        <v>1</v>
      </c>
      <c r="H28" s="1"/>
      <c r="I28" s="9">
        <f>Tableau1[[#This Row],[Quantité (Q)]]*Tableau1[[#This Row],[Prix untaire (PU)]]</f>
        <v>0</v>
      </c>
    </row>
    <row r="29" spans="4:9" x14ac:dyDescent="0.25">
      <c r="D29" s="5" t="s">
        <v>38</v>
      </c>
      <c r="E29" s="6" t="s">
        <v>39</v>
      </c>
      <c r="F29" s="34"/>
      <c r="G29" s="34"/>
      <c r="H29" s="19"/>
      <c r="I29" s="20">
        <f>Tableau1[[#This Row],[Quantité (Q)]]*Tableau1[[#This Row],[Prix untaire (PU)]]</f>
        <v>0</v>
      </c>
    </row>
    <row r="30" spans="4:9" x14ac:dyDescent="0.25">
      <c r="D30" s="7" t="s">
        <v>40</v>
      </c>
      <c r="E30" s="8" t="s">
        <v>41</v>
      </c>
      <c r="F30" s="33" t="s">
        <v>68</v>
      </c>
      <c r="G30" s="33">
        <v>1</v>
      </c>
      <c r="H30" s="1"/>
      <c r="I30" s="9">
        <f>Tableau1[[#This Row],[Quantité (Q)]]*Tableau1[[#This Row],[Prix untaire (PU)]]</f>
        <v>0</v>
      </c>
    </row>
    <row r="31" spans="4:9" x14ac:dyDescent="0.25">
      <c r="D31" s="7" t="s">
        <v>42</v>
      </c>
      <c r="E31" s="8" t="s">
        <v>43</v>
      </c>
      <c r="F31" s="33" t="s">
        <v>68</v>
      </c>
      <c r="G31" s="33">
        <v>1</v>
      </c>
      <c r="H31" s="1"/>
      <c r="I31" s="9">
        <f>Tableau1[[#This Row],[Quantité (Q)]]*Tableau1[[#This Row],[Prix untaire (PU)]]</f>
        <v>0</v>
      </c>
    </row>
    <row r="32" spans="4:9" x14ac:dyDescent="0.25">
      <c r="D32" s="7" t="s">
        <v>44</v>
      </c>
      <c r="E32" s="8" t="s">
        <v>45</v>
      </c>
      <c r="F32" s="33" t="s">
        <v>68</v>
      </c>
      <c r="G32" s="33">
        <v>1</v>
      </c>
      <c r="H32" s="1"/>
      <c r="I32" s="9">
        <f>Tableau1[[#This Row],[Quantité (Q)]]*Tableau1[[#This Row],[Prix untaire (PU)]]</f>
        <v>0</v>
      </c>
    </row>
    <row r="33" spans="4:9" ht="50.25" customHeight="1" x14ac:dyDescent="0.25">
      <c r="D33" s="45" t="s">
        <v>46</v>
      </c>
      <c r="E33" s="44" t="s">
        <v>74</v>
      </c>
      <c r="F33" s="33" t="s">
        <v>68</v>
      </c>
      <c r="G33" s="33">
        <v>1</v>
      </c>
      <c r="H33" s="1"/>
      <c r="I33" s="9">
        <f>Tableau1[[#This Row],[Quantité (Q)]]*Tableau1[[#This Row],[Prix untaire (PU)]]</f>
        <v>0</v>
      </c>
    </row>
    <row r="34" spans="4:9" x14ac:dyDescent="0.25">
      <c r="D34" s="7" t="s">
        <v>47</v>
      </c>
      <c r="E34" s="8" t="s">
        <v>48</v>
      </c>
      <c r="F34" s="33" t="s">
        <v>68</v>
      </c>
      <c r="G34" s="33">
        <v>1</v>
      </c>
      <c r="H34" s="1"/>
      <c r="I34" s="9">
        <f>Tableau1[[#This Row],[Quantité (Q)]]*Tableau1[[#This Row],[Prix untaire (PU)]]</f>
        <v>0</v>
      </c>
    </row>
    <row r="35" spans="4:9" x14ac:dyDescent="0.25">
      <c r="D35" s="7" t="s">
        <v>49</v>
      </c>
      <c r="E35" s="8" t="s">
        <v>50</v>
      </c>
      <c r="F35" s="33" t="s">
        <v>68</v>
      </c>
      <c r="G35" s="33">
        <v>1</v>
      </c>
      <c r="H35" s="1"/>
      <c r="I35" s="9">
        <f>Tableau1[[#This Row],[Quantité (Q)]]*Tableau1[[#This Row],[Prix untaire (PU)]]</f>
        <v>0</v>
      </c>
    </row>
    <row r="36" spans="4:9" x14ac:dyDescent="0.25">
      <c r="D36" s="7" t="s">
        <v>51</v>
      </c>
      <c r="E36" s="8" t="s">
        <v>52</v>
      </c>
      <c r="F36" s="33" t="s">
        <v>68</v>
      </c>
      <c r="G36" s="33">
        <v>1</v>
      </c>
      <c r="H36" s="1"/>
      <c r="I36" s="9">
        <f>Tableau1[[#This Row],[Quantité (Q)]]*Tableau1[[#This Row],[Prix untaire (PU)]]</f>
        <v>0</v>
      </c>
    </row>
    <row r="37" spans="4:9" x14ac:dyDescent="0.25">
      <c r="D37" s="5" t="s">
        <v>53</v>
      </c>
      <c r="E37" s="6" t="s">
        <v>54</v>
      </c>
      <c r="F37" s="34"/>
      <c r="G37" s="34"/>
      <c r="H37" s="19"/>
      <c r="I37" s="20">
        <f>Tableau1[[#This Row],[Quantité (Q)]]*Tableau1[[#This Row],[Prix untaire (PU)]]</f>
        <v>0</v>
      </c>
    </row>
    <row r="38" spans="4:9" x14ac:dyDescent="0.25">
      <c r="D38" s="7" t="s">
        <v>55</v>
      </c>
      <c r="E38" s="8" t="s">
        <v>56</v>
      </c>
      <c r="F38" s="33" t="s">
        <v>68</v>
      </c>
      <c r="G38" s="33">
        <v>1</v>
      </c>
      <c r="H38" s="1"/>
      <c r="I38" s="9">
        <f>Tableau1[[#This Row],[Quantité (Q)]]*Tableau1[[#This Row],[Prix untaire (PU)]]</f>
        <v>0</v>
      </c>
    </row>
    <row r="39" spans="4:9" x14ac:dyDescent="0.25">
      <c r="D39" s="7" t="s">
        <v>57</v>
      </c>
      <c r="E39" s="8" t="s">
        <v>58</v>
      </c>
      <c r="F39" s="33" t="s">
        <v>68</v>
      </c>
      <c r="G39" s="33">
        <v>1</v>
      </c>
      <c r="H39" s="1"/>
      <c r="I39" s="9">
        <f>Tableau1[[#This Row],[Quantité (Q)]]*Tableau1[[#This Row],[Prix untaire (PU)]]</f>
        <v>0</v>
      </c>
    </row>
    <row r="40" spans="4:9" ht="15.75" thickBot="1" x14ac:dyDescent="0.3">
      <c r="D40" s="10" t="s">
        <v>59</v>
      </c>
      <c r="E40" s="11" t="s">
        <v>60</v>
      </c>
      <c r="F40" s="35" t="s">
        <v>68</v>
      </c>
      <c r="G40" s="35">
        <v>1</v>
      </c>
      <c r="H40" s="12"/>
      <c r="I40" s="13">
        <f>Tableau1[[#This Row],[Quantité (Q)]]*Tableau1[[#This Row],[Prix untaire (PU)]]</f>
        <v>0</v>
      </c>
    </row>
    <row r="41" spans="4:9" x14ac:dyDescent="0.25">
      <c r="F41" s="23"/>
      <c r="G41" s="36"/>
      <c r="H41" s="24" t="s">
        <v>67</v>
      </c>
      <c r="I41" s="25">
        <f>SUBTOTAL(109,I8:I40)</f>
        <v>0</v>
      </c>
    </row>
    <row r="42" spans="4:9" x14ac:dyDescent="0.25">
      <c r="D42" s="8"/>
      <c r="E42" s="8"/>
      <c r="F42" s="26"/>
      <c r="G42" s="37"/>
      <c r="H42" s="22" t="s">
        <v>70</v>
      </c>
      <c r="I42" s="27">
        <f>I41*0</f>
        <v>0</v>
      </c>
    </row>
    <row r="43" spans="4:9" ht="15.75" thickBot="1" x14ac:dyDescent="0.3">
      <c r="D43" s="8"/>
      <c r="E43" s="8"/>
      <c r="F43" s="28"/>
      <c r="G43" s="38"/>
      <c r="H43" s="29" t="s">
        <v>71</v>
      </c>
      <c r="I43" s="30">
        <f>I41+I42</f>
        <v>0</v>
      </c>
    </row>
  </sheetData>
  <mergeCells count="1">
    <mergeCell ref="D4:I4"/>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AUSU Christophe ADJ</dc:creator>
  <cp:lastModifiedBy>MENAUT Christian CNE</cp:lastModifiedBy>
  <dcterms:created xsi:type="dcterms:W3CDTF">2025-08-04T06:47:43Z</dcterms:created>
  <dcterms:modified xsi:type="dcterms:W3CDTF">2025-08-14T13:26:49Z</dcterms:modified>
</cp:coreProperties>
</file>